
<file path=[Content_Types].xml><?xml version="1.0" encoding="utf-8"?>
<Types xmlns="http://schemas.openxmlformats.org/package/2006/content-types">
  <Default Extension="5E343DD0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ocuments\"/>
    </mc:Choice>
  </mc:AlternateContent>
  <xr:revisionPtr revIDLastSave="0" documentId="13_ncr:1_{F5486514-8C5D-4AE3-8BA9-E9C6B990A5CD}" xr6:coauthVersionLast="47" xr6:coauthVersionMax="47" xr10:uidLastSave="{00000000-0000-0000-0000-000000000000}"/>
  <bookViews>
    <workbookView xWindow="-110" yWindow="-110" windowWidth="19420" windowHeight="10300" xr2:uid="{46FAD09B-56AE-46C6-A919-40D33542D77E}"/>
  </bookViews>
  <sheets>
    <sheet name="2023" sheetId="1" r:id="rId1"/>
    <sheet name="2024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4" i="2"/>
  <c r="F6" i="2"/>
  <c r="F5" i="2"/>
  <c r="F8" i="2"/>
  <c r="F7" i="2"/>
  <c r="C10" i="2" l="1"/>
  <c r="C10" i="1"/>
  <c r="F10" i="2" l="1"/>
  <c r="F9" i="2"/>
  <c r="F8" i="1"/>
  <c r="G4" i="1" l="1"/>
  <c r="G6" i="1"/>
  <c r="G7" i="1"/>
  <c r="G8" i="1"/>
  <c r="F7" i="1"/>
  <c r="F6" i="1"/>
  <c r="G5" i="1"/>
  <c r="F9" i="1" l="1"/>
  <c r="G9" i="1" s="1"/>
  <c r="F10" i="1"/>
  <c r="G10" i="1" s="1"/>
</calcChain>
</file>

<file path=xl/sharedStrings.xml><?xml version="1.0" encoding="utf-8"?>
<sst xmlns="http://schemas.openxmlformats.org/spreadsheetml/2006/main" count="40" uniqueCount="26">
  <si>
    <t>Dedução Espeifica</t>
  </si>
  <si>
    <t>Limite Despesas Gerais</t>
  </si>
  <si>
    <t>Taxa 1º.Escalão</t>
  </si>
  <si>
    <t>Limite 1º. Escalão</t>
  </si>
  <si>
    <t>L</t>
  </si>
  <si>
    <t>Valor de Referência</t>
  </si>
  <si>
    <t xml:space="preserve">Artigo 70.º  </t>
  </si>
  <si>
    <t>Mínimo de existência</t>
  </si>
  <si>
    <t>2* - …..</t>
  </si>
  <si>
    <t>b) Para os titulares cujo total dos rendimentos brutos seja superior ao valor de referência e igual ou inferior a L, o montante do abatimento é igual à diferença positiva entre o valor de referência -</t>
  </si>
  <si>
    <r>
      <t xml:space="preserve">– </t>
    </r>
    <r>
      <rPr>
        <b/>
        <sz val="10"/>
        <color rgb="FFFF0000"/>
        <rFont val="Calibri"/>
        <family val="2"/>
        <scheme val="minor"/>
      </rPr>
      <t>1,75 x</t>
    </r>
    <r>
      <rPr>
        <sz val="10"/>
        <color theme="1"/>
        <rFont val="Calibri"/>
        <family val="2"/>
        <scheme val="minor"/>
      </rPr>
      <t xml:space="preserve"> (rendimentos brutos – valor de referência) e a soma das deduções específicas com Limite despesas gerais;</t>
    </r>
  </si>
  <si>
    <r>
      <t xml:space="preserve">c) Para os titulares cujo total dos rendimentos brutos seja superior a L, o montante do abatimento é igual à diferença positiva entre L – limite do 1.º escalão – </t>
    </r>
    <r>
      <rPr>
        <b/>
        <sz val="10"/>
        <color rgb="FFFF0000"/>
        <rFont val="Calibri"/>
        <family val="2"/>
        <scheme val="minor"/>
      </rPr>
      <t>0,9 x</t>
    </r>
    <r>
      <rPr>
        <sz val="10"/>
        <color theme="1"/>
        <rFont val="Calibri"/>
        <family val="2"/>
        <scheme val="minor"/>
      </rPr>
      <t xml:space="preserve"> (rendimentos brutos – L) e a soma </t>
    </r>
  </si>
  <si>
    <t>das deduções específicas;</t>
  </si>
  <si>
    <t>d) O montante do abatimento por mínimo de existência tem como valor mínimo zero e não pode ser superior  à diferença entre os rendimentos brutos e as deduções específicas.</t>
  </si>
  <si>
    <t xml:space="preserve">3* - Para efeitos do disposto no presente artigo, entende-se que:
</t>
  </si>
  <si>
    <r>
      <t xml:space="preserve">L = valor de referência - (Limite despesas gerais/Taxa 1.º escalão x </t>
    </r>
    <r>
      <rPr>
        <b/>
        <sz val="11"/>
        <color rgb="FFFF0000"/>
        <rFont val="Calibri"/>
        <family val="2"/>
        <scheme val="minor"/>
      </rPr>
      <t>2,75</t>
    </r>
    <r>
      <rPr>
        <sz val="11"/>
        <color theme="1"/>
        <rFont val="Calibri"/>
        <family val="2"/>
        <scheme val="minor"/>
      </rPr>
      <t>) + (Limite 1.º escalão/</t>
    </r>
    <r>
      <rPr>
        <b/>
        <sz val="11"/>
        <color rgb="FFFF0000"/>
        <rFont val="Calibri"/>
        <family val="2"/>
        <scheme val="minor"/>
      </rPr>
      <t>2,75</t>
    </r>
    <r>
      <rPr>
        <sz val="11"/>
        <color theme="1"/>
        <rFont val="Calibri"/>
        <family val="2"/>
        <scheme val="minor"/>
      </rPr>
      <t>).</t>
    </r>
  </si>
  <si>
    <t>Rendimento Bruto
do SP Solteiro/Ano</t>
  </si>
  <si>
    <t>→</t>
  </si>
  <si>
    <r>
      <t xml:space="preserve">– </t>
    </r>
    <r>
      <rPr>
        <b/>
        <sz val="10"/>
        <color rgb="FFFF0000"/>
        <rFont val="Calibri"/>
        <family val="2"/>
        <scheme val="minor"/>
      </rPr>
      <t>2,6 x</t>
    </r>
    <r>
      <rPr>
        <sz val="10"/>
        <color theme="1"/>
        <rFont val="Calibri"/>
        <family val="2"/>
        <scheme val="minor"/>
      </rPr>
      <t xml:space="preserve"> (rendimentos brutos – valor de referência) e a soma das deduções específicas com Limite despesas gerais;</t>
    </r>
  </si>
  <si>
    <r>
      <t xml:space="preserve">c) Para os titulares cujo total dos rendimentos brutos seja superior a L, o montante do abatimento é igual à diferença positiva entre L – limite do 1.º escalão – </t>
    </r>
    <r>
      <rPr>
        <b/>
        <sz val="10"/>
        <color rgb="FFFF0000"/>
        <rFont val="Calibri"/>
        <family val="2"/>
        <scheme val="minor"/>
      </rPr>
      <t>1,40 x</t>
    </r>
    <r>
      <rPr>
        <sz val="10"/>
        <color theme="1"/>
        <rFont val="Calibri"/>
        <family val="2"/>
        <scheme val="minor"/>
      </rPr>
      <t xml:space="preserve"> (rendimentos brutos – L) e a soma </t>
    </r>
  </si>
  <si>
    <r>
      <t xml:space="preserve">L = valor de referência - (Limite despesas gerais/Taxa 1.º escalão x </t>
    </r>
    <r>
      <rPr>
        <b/>
        <sz val="11"/>
        <color rgb="FFFF0000"/>
        <rFont val="Calibri"/>
        <family val="2"/>
        <scheme val="minor"/>
      </rPr>
      <t>3,6</t>
    </r>
    <r>
      <rPr>
        <sz val="11"/>
        <color theme="1"/>
        <rFont val="Calibri"/>
        <family val="2"/>
        <scheme val="minor"/>
      </rPr>
      <t xml:space="preserve"> + (Limite 1.º escalão/</t>
    </r>
    <r>
      <rPr>
        <b/>
        <sz val="11"/>
        <color rgb="FFFF0000"/>
        <rFont val="Calibri"/>
        <family val="2"/>
        <scheme val="minor"/>
      </rPr>
      <t>3,6</t>
    </r>
    <r>
      <rPr>
        <sz val="11"/>
        <color theme="1"/>
        <rFont val="Calibri"/>
        <family val="2"/>
        <scheme val="minor"/>
      </rPr>
      <t>).</t>
    </r>
  </si>
  <si>
    <t xml:space="preserve">Abatimento por Mínimo de Existênca </t>
  </si>
  <si>
    <t>Abatimento por Mínimo de Existênca S/arredondamentos</t>
  </si>
  <si>
    <t>Abatimento por Mínimo de Existênca C/arredondamentos</t>
  </si>
  <si>
    <t>Cálculo do Mínimo de Existência para 2024</t>
  </si>
  <si>
    <t>Cálculo do Mínimo de Existência para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</si>
</sst>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816]_-;\-* #,##0.00\ [$€-816]_-;_-* &quot;-&quot;??\ [$€-816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2"/>
      <color theme="1"/>
      <name val="Arial Black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</font>
    <font>
      <b/>
      <i/>
      <sz val="11"/>
      <color rgb="FF000099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9" xfId="0" applyFill="1" applyBorder="1"/>
    <xf numFmtId="44" fontId="0" fillId="2" borderId="10" xfId="1" applyFont="1" applyFill="1" applyBorder="1"/>
    <xf numFmtId="0" fontId="0" fillId="2" borderId="11" xfId="0" applyFill="1" applyBorder="1"/>
    <xf numFmtId="44" fontId="0" fillId="2" borderId="12" xfId="1" applyFont="1" applyFill="1" applyBorder="1"/>
    <xf numFmtId="164" fontId="0" fillId="2" borderId="12" xfId="2" applyNumberFormat="1" applyFont="1" applyFill="1" applyBorder="1"/>
    <xf numFmtId="0" fontId="0" fillId="2" borderId="12" xfId="0" applyFill="1" applyBorder="1"/>
    <xf numFmtId="0" fontId="0" fillId="2" borderId="13" xfId="0" applyFill="1" applyBorder="1" applyAlignment="1">
      <alignment horizontal="left"/>
    </xf>
    <xf numFmtId="44" fontId="0" fillId="2" borderId="14" xfId="0" applyNumberFormat="1" applyFill="1" applyBorder="1"/>
    <xf numFmtId="0" fontId="2" fillId="0" borderId="0" xfId="0" applyFont="1"/>
    <xf numFmtId="0" fontId="2" fillId="3" borderId="0" xfId="0" applyFont="1" applyFill="1" applyProtection="1">
      <protection locked="0"/>
    </xf>
    <xf numFmtId="0" fontId="0" fillId="3" borderId="0" xfId="0" applyFill="1" applyAlignment="1">
      <alignment horizontal="left" vertical="top"/>
    </xf>
    <xf numFmtId="0" fontId="1" fillId="3" borderId="0" xfId="0" applyFont="1" applyFill="1"/>
    <xf numFmtId="0" fontId="1" fillId="0" borderId="0" xfId="0" applyFont="1"/>
    <xf numFmtId="0" fontId="4" fillId="3" borderId="0" xfId="0" applyFont="1" applyFill="1" applyProtection="1">
      <protection locked="0"/>
    </xf>
    <xf numFmtId="0" fontId="5" fillId="0" borderId="0" xfId="0" applyFont="1"/>
    <xf numFmtId="0" fontId="5" fillId="3" borderId="0" xfId="0" applyFont="1" applyFill="1"/>
    <xf numFmtId="0" fontId="7" fillId="0" borderId="0" xfId="0" applyFont="1"/>
    <xf numFmtId="0" fontId="4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44" fontId="1" fillId="0" borderId="0" xfId="1" applyFont="1"/>
    <xf numFmtId="0" fontId="17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4" fontId="18" fillId="6" borderId="3" xfId="1" applyFont="1" applyFill="1" applyBorder="1"/>
    <xf numFmtId="44" fontId="19" fillId="4" borderId="15" xfId="0" applyNumberFormat="1" applyFont="1" applyFill="1" applyBorder="1"/>
    <xf numFmtId="44" fontId="18" fillId="6" borderId="5" xfId="1" applyFont="1" applyFill="1" applyBorder="1"/>
    <xf numFmtId="44" fontId="19" fillId="4" borderId="16" xfId="0" applyNumberFormat="1" applyFont="1" applyFill="1" applyBorder="1"/>
    <xf numFmtId="44" fontId="18" fillId="6" borderId="7" xfId="1" applyFont="1" applyFill="1" applyBorder="1"/>
    <xf numFmtId="44" fontId="19" fillId="4" borderId="17" xfId="0" applyNumberFormat="1" applyFont="1" applyFill="1" applyBorder="1"/>
    <xf numFmtId="0" fontId="0" fillId="3" borderId="0" xfId="0" applyFill="1"/>
    <xf numFmtId="44" fontId="19" fillId="3" borderId="18" xfId="0" applyNumberFormat="1" applyFont="1" applyFill="1" applyBorder="1"/>
    <xf numFmtId="44" fontId="19" fillId="5" borderId="4" xfId="0" applyNumberFormat="1" applyFont="1" applyFill="1" applyBorder="1" applyProtection="1">
      <protection hidden="1"/>
    </xf>
    <xf numFmtId="44" fontId="19" fillId="5" borderId="6" xfId="0" applyNumberFormat="1" applyFont="1" applyFill="1" applyBorder="1" applyProtection="1">
      <protection hidden="1"/>
    </xf>
    <xf numFmtId="44" fontId="19" fillId="5" borderId="8" xfId="0" applyNumberFormat="1" applyFont="1" applyFill="1" applyBorder="1" applyProtection="1">
      <protection hidden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0" xfId="0" applyFont="1" applyFill="1" applyAlignment="1">
      <alignment horizontal="right" vertical="center"/>
    </xf>
    <xf numFmtId="44" fontId="11" fillId="0" borderId="0" xfId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2" fontId="10" fillId="3" borderId="0" xfId="0" applyNumberFormat="1" applyFont="1" applyFill="1"/>
    <xf numFmtId="0" fontId="21" fillId="0" borderId="0" xfId="0" applyFont="1"/>
    <xf numFmtId="10" fontId="0" fillId="2" borderId="12" xfId="2" applyNumberFormat="1" applyFont="1" applyFill="1" applyBorder="1"/>
    <xf numFmtId="44" fontId="19" fillId="3" borderId="0" xfId="0" applyNumberFormat="1" applyFont="1" applyFill="1"/>
    <xf numFmtId="0" fontId="2" fillId="6" borderId="20" xfId="0" applyFont="1" applyFill="1" applyBorder="1" applyAlignment="1">
      <alignment horizontal="center" vertical="center" wrapText="1"/>
    </xf>
    <xf numFmtId="44" fontId="18" fillId="6" borderId="21" xfId="1" applyFont="1" applyFill="1" applyBorder="1"/>
    <xf numFmtId="44" fontId="18" fillId="6" borderId="19" xfId="1" applyFont="1" applyFill="1" applyBorder="1"/>
    <xf numFmtId="44" fontId="18" fillId="6" borderId="22" xfId="1" applyFont="1" applyFill="1" applyBorder="1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Continuous"/>
    </xf>
    <xf numFmtId="0" fontId="20" fillId="0" borderId="0" xfId="0" applyFont="1" applyAlignment="1">
      <alignment horizontal="centerContinuous" vertical="top"/>
    </xf>
    <xf numFmtId="0" fontId="0" fillId="3" borderId="0" xfId="0" applyFill="1" applyAlignment="1">
      <alignment horizontal="centerContinuous"/>
    </xf>
    <xf numFmtId="0" fontId="20" fillId="0" borderId="0" xfId="0" applyFont="1" applyAlignment="1">
      <alignment horizontal="centerContinuous" vertical="center"/>
    </xf>
    <xf numFmtId="165" fontId="12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left" wrapText="1"/>
    </xf>
    <xf numFmtId="44" fontId="18" fillId="3" borderId="0" xfId="1" applyFont="1" applyFill="1" applyBorder="1"/>
  </cellXfs>
  <cellStyles count="3">
    <cellStyle name="Moeda" xfId="1" builtinId="4"/>
    <cellStyle name="Normal" xfId="0" builtinId="0"/>
    <cellStyle name="Percentagem" xfId="2" builtinId="5"/>
  </cellStyles>
  <dxfs count="0"/>
  <tableStyles count="0" defaultTableStyle="TableStyleMedium2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5E343DD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330200</xdr:colOff>
      <xdr:row>2</xdr:row>
      <xdr:rowOff>101600</xdr:rowOff>
    </xdr:from>
    <xdr:to>
      <xdr:col>19</xdr:col>
      <xdr:colOff>11723</xdr:colOff>
      <xdr:row>12</xdr:row>
      <xdr:rowOff>33362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99B382-3EE9-479B-8958-A9BC8A50E79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02"/>
        <a:stretch/>
      </xdr:blipFill>
      <xdr:spPr bwMode="auto">
        <a:xfrm>
          <a:off x="7105650" y="101600"/>
          <a:ext cx="6920523" cy="22558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7FC5C-C267-4E5C-B5B8-A29591B57567}">
  <dimension ref="B2:O32"/>
  <sheetViews>
    <sheetView showGridLines="0" showRowColHeaders="0" tabSelected="1" topLeftCell="A4" workbookViewId="0">
      <selection activeCell="F15" sqref="F15"/>
    </sheetView>
  </sheetViews>
  <sheetFormatPr defaultRowHeight="14.5" x14ac:dyDescent="0.35"/>
  <cols>
    <col min="2" max="2" width="20" bestFit="1" customWidth="1"/>
    <col min="3" max="3" width="11.453125" bestFit="1" customWidth="1"/>
    <col min="4" max="4" width="2.26953125" customWidth="1"/>
    <col min="5" max="5" width="17.26953125" customWidth="1"/>
    <col min="6" max="6" width="19.36328125" customWidth="1"/>
    <col min="7" max="7" width="17.90625" customWidth="1"/>
    <col min="8" max="8" width="4" customWidth="1"/>
    <col min="13" max="13" width="11.6328125" customWidth="1"/>
  </cols>
  <sheetData>
    <row r="2" spans="2:8" ht="30" customHeight="1" thickBot="1" x14ac:dyDescent="0.4">
      <c r="B2" s="54" t="s">
        <v>25</v>
      </c>
      <c r="C2" s="53"/>
      <c r="D2" s="53"/>
      <c r="E2" s="53"/>
      <c r="F2" s="53"/>
      <c r="G2" s="53"/>
    </row>
    <row r="3" spans="2:8" ht="50" customHeight="1" thickTop="1" thickBot="1" x14ac:dyDescent="0.4">
      <c r="E3" s="22" t="s">
        <v>16</v>
      </c>
      <c r="F3" s="23" t="s">
        <v>22</v>
      </c>
      <c r="G3" s="24" t="s">
        <v>23</v>
      </c>
    </row>
    <row r="4" spans="2:8" ht="15" thickTop="1" x14ac:dyDescent="0.35">
      <c r="B4" s="1" t="s">
        <v>5</v>
      </c>
      <c r="C4" s="2">
        <v>10640</v>
      </c>
      <c r="E4" s="25">
        <v>10640</v>
      </c>
      <c r="F4" s="33">
        <f>C$4 -1.75*(E$4 -$C$4) - (4104 + 250/14.5%)</f>
        <v>4811.8620689655172</v>
      </c>
      <c r="G4" s="26">
        <f>INT(F4+0.9)</f>
        <v>4812</v>
      </c>
    </row>
    <row r="5" spans="2:8" x14ac:dyDescent="0.35">
      <c r="B5" s="3" t="s">
        <v>0</v>
      </c>
      <c r="C5" s="4">
        <v>4104</v>
      </c>
      <c r="E5" s="27">
        <v>10850</v>
      </c>
      <c r="F5" s="34">
        <f>($C$4-(1.75*(E5-$C$4))-($C$5+($C$6/$C$7)))</f>
        <v>4444.3620689655172</v>
      </c>
      <c r="G5" s="28">
        <f t="shared" ref="G5:G10" si="0">INT(F5+0.9)</f>
        <v>4445</v>
      </c>
    </row>
    <row r="6" spans="2:8" ht="15.5" x14ac:dyDescent="0.35">
      <c r="B6" s="3" t="s">
        <v>1</v>
      </c>
      <c r="C6" s="4">
        <v>250</v>
      </c>
      <c r="E6" s="27">
        <v>11269</v>
      </c>
      <c r="F6" s="34">
        <f>($C$4-(1.75*(E6-$C$4))-($C$5+($C$6/$C$7)))</f>
        <v>3711.1120689655172</v>
      </c>
      <c r="G6" s="28">
        <f t="shared" si="0"/>
        <v>3712</v>
      </c>
      <c r="H6" s="21" t="s">
        <v>17</v>
      </c>
    </row>
    <row r="7" spans="2:8" x14ac:dyDescent="0.35">
      <c r="B7" s="3" t="s">
        <v>2</v>
      </c>
      <c r="C7" s="5">
        <v>0.14499999999999999</v>
      </c>
      <c r="E7" s="27">
        <v>11456</v>
      </c>
      <c r="F7" s="34">
        <f>($C$4-(1.75*(E7-$C$4))-($C$5+($C$6/$C$7)))</f>
        <v>3383.8620689655172</v>
      </c>
      <c r="G7" s="28">
        <f t="shared" si="0"/>
        <v>3384</v>
      </c>
    </row>
    <row r="8" spans="2:8" x14ac:dyDescent="0.35">
      <c r="B8" s="3" t="s">
        <v>3</v>
      </c>
      <c r="C8" s="4">
        <v>7479</v>
      </c>
      <c r="E8" s="27">
        <v>12158</v>
      </c>
      <c r="F8" s="34">
        <f>($C$4-(1.75*(E8-$C$4))-($C$5+($C$6/$C$7)))</f>
        <v>2155.3620689655172</v>
      </c>
      <c r="G8" s="28">
        <f t="shared" si="0"/>
        <v>2156</v>
      </c>
    </row>
    <row r="9" spans="2:8" x14ac:dyDescent="0.35">
      <c r="B9" s="3"/>
      <c r="C9" s="6"/>
      <c r="E9" s="27">
        <v>13244</v>
      </c>
      <c r="F9" s="34">
        <f>($C$10-$C$8-0.9*(E9-$C$10)-$C$5)</f>
        <v>689.48652037617558</v>
      </c>
      <c r="G9" s="28">
        <f t="shared" si="0"/>
        <v>690</v>
      </c>
    </row>
    <row r="10" spans="2:8" ht="15" thickBot="1" x14ac:dyDescent="0.4">
      <c r="B10" s="7" t="s">
        <v>4</v>
      </c>
      <c r="C10" s="8">
        <f>C4-(C6/(C7*2.75))+(C8/2.75)</f>
        <v>12732.677115987461</v>
      </c>
      <c r="E10" s="29">
        <v>13900</v>
      </c>
      <c r="F10" s="35">
        <f>($C$10-$C$8-0.9*(E10-$C$10)-$C$5)</f>
        <v>99.086520376175031</v>
      </c>
      <c r="G10" s="30">
        <f t="shared" si="0"/>
        <v>99</v>
      </c>
    </row>
    <row r="11" spans="2:8" ht="15" thickTop="1" x14ac:dyDescent="0.35">
      <c r="F11" s="32"/>
      <c r="G11" s="32"/>
    </row>
    <row r="12" spans="2:8" x14ac:dyDescent="0.35">
      <c r="B12" s="59"/>
      <c r="C12" s="59"/>
      <c r="D12" s="31"/>
      <c r="E12" s="60"/>
      <c r="F12" s="47"/>
      <c r="G12" s="47"/>
    </row>
    <row r="13" spans="2:8" x14ac:dyDescent="0.35">
      <c r="B13" s="31"/>
    </row>
    <row r="14" spans="2:8" x14ac:dyDescent="0.35">
      <c r="B14" s="9" t="s">
        <v>6</v>
      </c>
    </row>
    <row r="15" spans="2:8" x14ac:dyDescent="0.35">
      <c r="B15" s="10" t="s">
        <v>7</v>
      </c>
    </row>
    <row r="17" spans="2:15" x14ac:dyDescent="0.35">
      <c r="B17" s="11" t="s">
        <v>8</v>
      </c>
      <c r="C17" s="12"/>
      <c r="D17" s="13"/>
      <c r="E17" s="13"/>
      <c r="F17" s="13"/>
      <c r="G17" s="13"/>
      <c r="H17" s="13"/>
      <c r="I17" s="12"/>
      <c r="J17" s="12"/>
      <c r="K17" s="13"/>
      <c r="L17" s="13"/>
      <c r="M17" s="13"/>
      <c r="N17" s="14"/>
      <c r="O17" s="14"/>
    </row>
    <row r="18" spans="2:15" x14ac:dyDescent="0.35">
      <c r="B18" s="15" t="s">
        <v>9</v>
      </c>
      <c r="C18" s="12"/>
      <c r="D18" s="13"/>
      <c r="E18" s="13"/>
      <c r="F18" s="13"/>
      <c r="G18" s="13"/>
      <c r="H18" s="13"/>
      <c r="I18" s="12"/>
      <c r="J18" s="12"/>
      <c r="K18" s="13"/>
      <c r="L18" s="13"/>
      <c r="M18" s="13"/>
      <c r="N18" s="14"/>
      <c r="O18" s="14"/>
    </row>
    <row r="19" spans="2:15" x14ac:dyDescent="0.35">
      <c r="B19" s="16" t="s">
        <v>10</v>
      </c>
      <c r="C19" s="12"/>
      <c r="D19" s="13"/>
      <c r="E19" s="13"/>
      <c r="F19" s="13"/>
      <c r="G19" s="13"/>
      <c r="H19" s="13"/>
      <c r="I19" s="44"/>
      <c r="J19" s="12"/>
      <c r="K19" s="13"/>
      <c r="L19" s="13"/>
      <c r="M19" s="13"/>
      <c r="N19" s="14"/>
      <c r="O19" s="14"/>
    </row>
    <row r="20" spans="2:15" x14ac:dyDescent="0.35">
      <c r="B20" s="17"/>
      <c r="C20" s="12"/>
      <c r="D20" s="13"/>
      <c r="E20" s="13"/>
      <c r="F20" s="13"/>
      <c r="G20" s="13"/>
      <c r="H20" s="13"/>
      <c r="I20" s="12"/>
      <c r="J20" s="12"/>
      <c r="K20" s="13"/>
      <c r="L20" s="13"/>
      <c r="M20" s="13"/>
      <c r="N20" s="18"/>
      <c r="O20" s="18"/>
    </row>
    <row r="21" spans="2:15" x14ac:dyDescent="0.35">
      <c r="B21" s="15" t="s">
        <v>11</v>
      </c>
      <c r="C21" s="12"/>
      <c r="D21" s="13"/>
      <c r="E21" s="13"/>
      <c r="F21" s="13"/>
      <c r="G21" s="13"/>
      <c r="H21" s="13"/>
      <c r="I21" s="12"/>
      <c r="J21" s="12"/>
      <c r="K21" s="13"/>
      <c r="L21" s="13"/>
      <c r="M21" s="13"/>
      <c r="N21" s="18"/>
      <c r="O21" s="18"/>
    </row>
    <row r="22" spans="2:15" x14ac:dyDescent="0.35">
      <c r="B22" s="15" t="s">
        <v>12</v>
      </c>
      <c r="C22" s="44"/>
      <c r="D22" s="13"/>
      <c r="E22" s="13"/>
      <c r="F22" s="13"/>
      <c r="G22" s="13"/>
      <c r="H22" s="13"/>
      <c r="I22" s="12"/>
      <c r="J22" s="12"/>
      <c r="K22" s="13"/>
      <c r="L22" s="13"/>
      <c r="M22" s="13"/>
      <c r="N22" s="18"/>
      <c r="O22" s="18"/>
    </row>
    <row r="23" spans="2:15" x14ac:dyDescent="0.35">
      <c r="B23" s="13"/>
      <c r="C23" s="12"/>
      <c r="D23" s="13"/>
      <c r="E23" s="13"/>
      <c r="F23" s="13"/>
      <c r="G23" s="13"/>
      <c r="H23" s="13"/>
      <c r="I23" s="12"/>
      <c r="J23" s="12"/>
      <c r="K23" s="13"/>
      <c r="L23" s="13"/>
      <c r="M23" s="13"/>
      <c r="N23" s="18"/>
      <c r="O23" s="18"/>
    </row>
    <row r="24" spans="2:15" x14ac:dyDescent="0.35">
      <c r="B24" s="15" t="s">
        <v>13</v>
      </c>
      <c r="C24" s="12"/>
      <c r="D24" s="13"/>
      <c r="E24" s="13"/>
      <c r="F24" s="13"/>
      <c r="G24" s="13"/>
      <c r="H24" s="13"/>
      <c r="I24" s="12"/>
      <c r="J24" s="12"/>
      <c r="K24" s="13"/>
      <c r="L24" s="13"/>
      <c r="M24" s="13"/>
      <c r="N24" s="18"/>
      <c r="O24" s="18"/>
    </row>
    <row r="25" spans="2:15" x14ac:dyDescent="0.35">
      <c r="B25" s="13"/>
      <c r="C25" s="12"/>
      <c r="D25" s="13"/>
      <c r="E25" s="13"/>
      <c r="F25" s="13"/>
      <c r="G25" s="13"/>
      <c r="H25" s="13"/>
      <c r="I25" s="12"/>
      <c r="J25" s="12"/>
      <c r="K25" s="13"/>
      <c r="L25" s="13"/>
      <c r="M25" s="13"/>
      <c r="N25" s="18"/>
      <c r="O25" s="18"/>
    </row>
    <row r="26" spans="2:15" x14ac:dyDescent="0.35">
      <c r="B26" s="19" t="s">
        <v>14</v>
      </c>
      <c r="C26" s="12"/>
      <c r="D26" s="13"/>
      <c r="E26" s="13"/>
      <c r="F26" s="20"/>
      <c r="G26" s="13"/>
      <c r="H26" s="13"/>
      <c r="I26" s="12"/>
      <c r="J26" s="12"/>
      <c r="K26" s="13"/>
      <c r="L26" s="13"/>
      <c r="M26" s="13"/>
      <c r="N26" s="18"/>
      <c r="O26" s="18"/>
    </row>
    <row r="27" spans="2:15" x14ac:dyDescent="0.35">
      <c r="B27" t="s">
        <v>15</v>
      </c>
      <c r="C27" s="12"/>
      <c r="D27" s="13"/>
      <c r="E27" s="13"/>
      <c r="F27" s="13"/>
      <c r="G27" s="13"/>
      <c r="H27" s="9"/>
      <c r="I27" s="44"/>
      <c r="J27" s="12"/>
      <c r="K27" s="13"/>
      <c r="L27" s="13"/>
      <c r="M27" s="13"/>
      <c r="N27" s="18"/>
      <c r="O27" s="18"/>
    </row>
    <row r="28" spans="2:15" x14ac:dyDescent="0.35">
      <c r="C28" s="12"/>
      <c r="D28" s="13"/>
      <c r="E28" s="13"/>
      <c r="F28" s="13"/>
      <c r="G28" s="13"/>
      <c r="H28" s="9"/>
      <c r="I28" s="12"/>
      <c r="J28" s="12"/>
      <c r="K28" s="13"/>
      <c r="L28" s="13"/>
      <c r="M28" s="13"/>
      <c r="N28" s="18"/>
      <c r="O28" s="18"/>
    </row>
    <row r="29" spans="2:15" ht="18.5" x14ac:dyDescent="0.45">
      <c r="B29" s="36"/>
      <c r="C29" s="37"/>
      <c r="D29" s="37"/>
      <c r="E29" s="37"/>
      <c r="F29" s="13"/>
      <c r="G29" s="37"/>
      <c r="H29" s="38"/>
      <c r="I29" s="13"/>
      <c r="J29" s="13"/>
      <c r="K29" s="13"/>
      <c r="L29" s="13"/>
      <c r="M29" s="39"/>
      <c r="N29" s="18"/>
      <c r="O29" s="18"/>
    </row>
    <row r="30" spans="2:15" ht="18" x14ac:dyDescent="0.35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18"/>
      <c r="M30" s="18"/>
      <c r="N30" s="18"/>
      <c r="O30" s="18"/>
    </row>
    <row r="31" spans="2:15" ht="15.5" x14ac:dyDescent="0.35">
      <c r="B31" s="40"/>
      <c r="C31" s="41"/>
      <c r="D31" s="41"/>
      <c r="E31" s="41"/>
      <c r="F31" s="41"/>
      <c r="G31" s="58"/>
      <c r="H31" s="58"/>
      <c r="I31" s="42"/>
      <c r="J31" s="58"/>
      <c r="K31" s="58"/>
      <c r="L31" s="18"/>
      <c r="M31" s="18"/>
      <c r="N31" s="18"/>
      <c r="O31" s="18"/>
    </row>
    <row r="32" spans="2:15" ht="15.5" x14ac:dyDescent="0.35">
      <c r="B32" s="43"/>
      <c r="C32" s="41"/>
      <c r="D32" s="41"/>
      <c r="E32" s="41"/>
      <c r="F32" s="41"/>
      <c r="G32" s="58"/>
      <c r="H32" s="58"/>
    </row>
  </sheetData>
  <mergeCells count="5">
    <mergeCell ref="B30:K30"/>
    <mergeCell ref="J31:K31"/>
    <mergeCell ref="B12:C12"/>
    <mergeCell ref="G31:H31"/>
    <mergeCell ref="G32:H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8BCA-610A-4AA6-98A2-AFA9522EC08B}">
  <dimension ref="B2:O31"/>
  <sheetViews>
    <sheetView showGridLines="0" showRowColHeaders="0" workbookViewId="0">
      <selection activeCell="I3" sqref="I3"/>
    </sheetView>
  </sheetViews>
  <sheetFormatPr defaultRowHeight="14.5" x14ac:dyDescent="0.35"/>
  <cols>
    <col min="2" max="2" width="20" bestFit="1" customWidth="1"/>
    <col min="3" max="3" width="11.453125" bestFit="1" customWidth="1"/>
    <col min="4" max="4" width="2.26953125" customWidth="1"/>
    <col min="5" max="5" width="17.26953125" customWidth="1"/>
    <col min="6" max="6" width="18.1796875" customWidth="1"/>
    <col min="7" max="7" width="17.90625" customWidth="1"/>
    <col min="8" max="8" width="4" customWidth="1"/>
    <col min="13" max="13" width="11.6328125" customWidth="1"/>
  </cols>
  <sheetData>
    <row r="2" spans="2:15" ht="34" customHeight="1" thickBot="1" x14ac:dyDescent="0.4">
      <c r="B2" s="56" t="s">
        <v>24</v>
      </c>
      <c r="C2" s="53"/>
      <c r="D2" s="53"/>
      <c r="E2" s="53"/>
      <c r="F2" s="55"/>
    </row>
    <row r="3" spans="2:15" ht="44.5" thickTop="1" thickBot="1" x14ac:dyDescent="0.4">
      <c r="E3" s="48" t="s">
        <v>16</v>
      </c>
      <c r="F3" s="23" t="s">
        <v>21</v>
      </c>
      <c r="G3" s="52"/>
      <c r="J3" s="45"/>
      <c r="K3" s="45"/>
      <c r="L3" s="45"/>
      <c r="M3" s="45"/>
      <c r="N3" s="45"/>
      <c r="O3" s="45"/>
    </row>
    <row r="4" spans="2:15" ht="15" thickTop="1" x14ac:dyDescent="0.35">
      <c r="B4" s="1" t="s">
        <v>5</v>
      </c>
      <c r="C4" s="2">
        <v>11480</v>
      </c>
      <c r="E4" s="49">
        <v>10640</v>
      </c>
      <c r="F4" s="33">
        <f>C$4 -2.6*(E$4 -$C$4) - (4104 + 250/13.25%)</f>
        <v>7673.2075471698117</v>
      </c>
      <c r="G4" s="47"/>
      <c r="J4" s="45"/>
      <c r="K4" s="45"/>
      <c r="L4" s="45"/>
      <c r="M4" s="45"/>
      <c r="N4" s="45"/>
      <c r="O4" s="45"/>
    </row>
    <row r="5" spans="2:15" x14ac:dyDescent="0.35">
      <c r="B5" s="3" t="s">
        <v>0</v>
      </c>
      <c r="C5" s="4">
        <v>4104</v>
      </c>
      <c r="E5" s="50">
        <v>10850</v>
      </c>
      <c r="F5" s="34">
        <f>($C$4-(2.6*(E5-$C$4))-($C$5+($C$6/$C$7)))</f>
        <v>7127.2075471698117</v>
      </c>
      <c r="G5" s="47"/>
      <c r="J5" s="45"/>
      <c r="K5" s="45"/>
      <c r="L5" s="45"/>
      <c r="M5" s="45"/>
      <c r="N5" s="45"/>
      <c r="O5" s="45"/>
    </row>
    <row r="6" spans="2:15" ht="15.5" x14ac:dyDescent="0.35">
      <c r="B6" s="3" t="s">
        <v>1</v>
      </c>
      <c r="C6" s="4">
        <v>250</v>
      </c>
      <c r="E6" s="50">
        <v>11269</v>
      </c>
      <c r="F6" s="34">
        <f>($C$4-(2.6*(E6-$C$4))-($C$5+($C$6/$C$7)))</f>
        <v>6037.8075471698121</v>
      </c>
      <c r="G6" s="47"/>
      <c r="H6" s="21"/>
      <c r="J6" s="45"/>
      <c r="K6" s="45"/>
      <c r="L6" s="45"/>
      <c r="M6" s="45"/>
      <c r="N6" s="45"/>
      <c r="O6" s="45"/>
    </row>
    <row r="7" spans="2:15" x14ac:dyDescent="0.35">
      <c r="B7" s="3" t="s">
        <v>2</v>
      </c>
      <c r="C7" s="46">
        <v>0.13250000000000001</v>
      </c>
      <c r="E7" s="50">
        <v>11456</v>
      </c>
      <c r="F7" s="34">
        <f>($C$4-(2.6*(E7-$C$4))-($C$5+($C$6/$C$7)))</f>
        <v>5551.6075471698114</v>
      </c>
      <c r="G7" s="47"/>
      <c r="J7" s="45"/>
      <c r="K7" s="45"/>
      <c r="L7" s="45"/>
      <c r="M7" s="45"/>
      <c r="N7" s="45"/>
      <c r="O7" s="45"/>
    </row>
    <row r="8" spans="2:15" x14ac:dyDescent="0.35">
      <c r="B8" s="3" t="s">
        <v>3</v>
      </c>
      <c r="C8" s="4">
        <v>7703</v>
      </c>
      <c r="E8" s="50">
        <v>12158</v>
      </c>
      <c r="F8" s="34">
        <f>($C$4-(2.6*(E8-$C$4))-($C$5+($C$6/$C$7)))</f>
        <v>3726.4075471698125</v>
      </c>
      <c r="G8" s="47"/>
      <c r="J8" s="45"/>
      <c r="K8" s="45"/>
      <c r="L8" s="45"/>
      <c r="M8" s="45"/>
      <c r="N8" s="45"/>
      <c r="O8" s="45"/>
    </row>
    <row r="9" spans="2:15" x14ac:dyDescent="0.35">
      <c r="B9" s="3"/>
      <c r="C9" s="6"/>
      <c r="E9" s="50">
        <v>13244</v>
      </c>
      <c r="F9" s="34">
        <f>($C$10-$C$8-1.4*(E9-$C$10)-$C$5)</f>
        <v>1080.8716981132093</v>
      </c>
      <c r="G9" s="47"/>
      <c r="J9" s="45"/>
      <c r="K9" s="45"/>
      <c r="L9" s="45"/>
      <c r="M9" s="45"/>
      <c r="N9" s="45"/>
      <c r="O9" s="45"/>
    </row>
    <row r="10" spans="2:15" ht="15" thickBot="1" x14ac:dyDescent="0.4">
      <c r="B10" s="7" t="s">
        <v>4</v>
      </c>
      <c r="C10" s="8">
        <f>C4-(C6/(C7*3.6))+(C8/3.6)</f>
        <v>13095.613207547171</v>
      </c>
      <c r="E10" s="51">
        <v>13900</v>
      </c>
      <c r="F10" s="35">
        <f>($C$10-$C$8-1.4*(E10-$C$10)-$C$5)</f>
        <v>162.47169811320964</v>
      </c>
      <c r="G10" s="47"/>
      <c r="J10" s="45"/>
      <c r="K10" s="45"/>
      <c r="L10" s="45"/>
      <c r="M10" s="45"/>
      <c r="N10" s="45"/>
      <c r="O10" s="45"/>
    </row>
    <row r="11" spans="2:15" ht="15" thickTop="1" x14ac:dyDescent="0.35">
      <c r="F11" s="32"/>
      <c r="G11" s="47"/>
      <c r="J11" s="45"/>
      <c r="K11" s="45"/>
      <c r="L11" s="45"/>
      <c r="M11" s="45"/>
      <c r="N11" s="45"/>
      <c r="O11" s="45"/>
    </row>
    <row r="12" spans="2:15" x14ac:dyDescent="0.35">
      <c r="B12" s="31"/>
      <c r="G12" s="31"/>
      <c r="J12" s="45"/>
      <c r="K12" s="45"/>
      <c r="L12" s="45"/>
      <c r="M12" s="45"/>
      <c r="N12" s="45"/>
      <c r="O12" s="45"/>
    </row>
    <row r="13" spans="2:15" x14ac:dyDescent="0.35">
      <c r="B13" s="9" t="s">
        <v>6</v>
      </c>
    </row>
    <row r="14" spans="2:15" x14ac:dyDescent="0.35">
      <c r="B14" s="10" t="s">
        <v>7</v>
      </c>
    </row>
    <row r="16" spans="2:15" x14ac:dyDescent="0.35">
      <c r="B16" s="11" t="s">
        <v>8</v>
      </c>
      <c r="C16" s="12"/>
      <c r="D16" s="13"/>
      <c r="E16" s="13"/>
      <c r="F16" s="13"/>
      <c r="G16" s="13"/>
      <c r="H16" s="13"/>
      <c r="I16" s="12"/>
      <c r="J16" s="12"/>
      <c r="K16" s="13"/>
      <c r="L16" s="13"/>
      <c r="M16" s="13"/>
      <c r="N16" s="14"/>
      <c r="O16" s="14"/>
    </row>
    <row r="17" spans="2:15" x14ac:dyDescent="0.35">
      <c r="B17" s="15" t="s">
        <v>9</v>
      </c>
      <c r="C17" s="12"/>
      <c r="D17" s="13"/>
      <c r="E17" s="13"/>
      <c r="F17" s="13"/>
      <c r="G17" s="13"/>
      <c r="H17" s="13"/>
      <c r="I17" s="12"/>
      <c r="J17" s="12"/>
      <c r="K17" s="13"/>
      <c r="L17" s="13"/>
      <c r="M17" s="13"/>
      <c r="N17" s="14"/>
      <c r="O17" s="14"/>
    </row>
    <row r="18" spans="2:15" x14ac:dyDescent="0.35">
      <c r="B18" s="16" t="s">
        <v>18</v>
      </c>
      <c r="C18" s="12"/>
      <c r="D18" s="13"/>
      <c r="E18" s="13"/>
      <c r="F18" s="13"/>
      <c r="G18" s="13"/>
      <c r="H18" s="13"/>
      <c r="I18" s="44"/>
      <c r="J18" s="12"/>
      <c r="K18" s="13"/>
      <c r="L18" s="13"/>
      <c r="M18" s="13"/>
      <c r="N18" s="14"/>
      <c r="O18" s="14"/>
    </row>
    <row r="19" spans="2:15" x14ac:dyDescent="0.35">
      <c r="B19" s="17"/>
      <c r="C19" s="12"/>
      <c r="D19" s="13"/>
      <c r="E19" s="13"/>
      <c r="F19" s="13"/>
      <c r="G19" s="13"/>
      <c r="H19" s="13"/>
      <c r="I19" s="12"/>
      <c r="J19" s="12"/>
      <c r="K19" s="13"/>
      <c r="L19" s="13"/>
      <c r="M19" s="13"/>
      <c r="N19" s="18"/>
      <c r="O19" s="18"/>
    </row>
    <row r="20" spans="2:15" x14ac:dyDescent="0.35">
      <c r="B20" s="15" t="s">
        <v>19</v>
      </c>
      <c r="C20" s="12"/>
      <c r="D20" s="13"/>
      <c r="E20" s="13"/>
      <c r="F20" s="13"/>
      <c r="G20" s="13"/>
      <c r="H20" s="13"/>
      <c r="I20" s="12"/>
      <c r="J20" s="12"/>
      <c r="K20" s="13"/>
      <c r="L20" s="13"/>
      <c r="M20" s="13"/>
      <c r="N20" s="18"/>
      <c r="O20" s="18"/>
    </row>
    <row r="21" spans="2:15" x14ac:dyDescent="0.35">
      <c r="B21" s="15" t="s">
        <v>12</v>
      </c>
      <c r="C21" s="44"/>
      <c r="D21" s="13"/>
      <c r="E21" s="13"/>
      <c r="F21" s="13"/>
      <c r="G21" s="13"/>
      <c r="H21" s="13"/>
      <c r="I21" s="12"/>
      <c r="J21" s="12"/>
      <c r="K21" s="13"/>
      <c r="L21" s="13"/>
      <c r="M21" s="13"/>
      <c r="N21" s="18"/>
      <c r="O21" s="18"/>
    </row>
    <row r="22" spans="2:15" x14ac:dyDescent="0.35">
      <c r="B22" s="13"/>
      <c r="C22" s="12"/>
      <c r="D22" s="13"/>
      <c r="E22" s="13"/>
      <c r="F22" s="13"/>
      <c r="G22" s="13"/>
      <c r="H22" s="13"/>
      <c r="I22" s="12"/>
      <c r="J22" s="12"/>
      <c r="K22" s="13"/>
      <c r="L22" s="13"/>
      <c r="M22" s="13"/>
      <c r="N22" s="18"/>
      <c r="O22" s="18"/>
    </row>
    <row r="23" spans="2:15" x14ac:dyDescent="0.35">
      <c r="B23" s="15" t="s">
        <v>13</v>
      </c>
      <c r="C23" s="12"/>
      <c r="D23" s="13"/>
      <c r="E23" s="13"/>
      <c r="F23" s="13"/>
      <c r="G23" s="13"/>
      <c r="H23" s="13"/>
      <c r="I23" s="12"/>
      <c r="J23" s="12"/>
      <c r="K23" s="13"/>
      <c r="L23" s="13"/>
      <c r="M23" s="13"/>
      <c r="N23" s="18"/>
      <c r="O23" s="18"/>
    </row>
    <row r="24" spans="2:15" x14ac:dyDescent="0.35">
      <c r="B24" s="13"/>
      <c r="C24" s="12"/>
      <c r="D24" s="13"/>
      <c r="E24" s="13"/>
      <c r="F24" s="13"/>
      <c r="G24" s="13"/>
      <c r="H24" s="13"/>
      <c r="I24" s="12"/>
      <c r="J24" s="12"/>
      <c r="K24" s="13"/>
      <c r="L24" s="13"/>
      <c r="M24" s="13"/>
      <c r="N24" s="18"/>
      <c r="O24" s="18"/>
    </row>
    <row r="25" spans="2:15" x14ac:dyDescent="0.35">
      <c r="B25" s="19" t="s">
        <v>14</v>
      </c>
      <c r="C25" s="12"/>
      <c r="D25" s="13"/>
      <c r="E25" s="13"/>
      <c r="F25" s="20"/>
      <c r="G25" s="13"/>
      <c r="H25" s="13"/>
      <c r="I25" s="12"/>
      <c r="J25" s="12"/>
      <c r="K25" s="13"/>
      <c r="L25" s="13"/>
      <c r="M25" s="13"/>
      <c r="N25" s="18"/>
      <c r="O25" s="18"/>
    </row>
    <row r="26" spans="2:15" x14ac:dyDescent="0.35">
      <c r="B26" t="s">
        <v>20</v>
      </c>
      <c r="C26" s="12"/>
      <c r="D26" s="13"/>
      <c r="E26" s="13"/>
      <c r="F26" s="13"/>
      <c r="G26" s="13"/>
      <c r="H26" s="9"/>
      <c r="I26" s="44"/>
      <c r="J26" s="12"/>
      <c r="K26" s="13"/>
      <c r="L26" s="13"/>
      <c r="M26" s="13"/>
      <c r="N26" s="18"/>
      <c r="O26" s="18"/>
    </row>
    <row r="27" spans="2:15" x14ac:dyDescent="0.35">
      <c r="C27" s="12"/>
      <c r="D27" s="13"/>
      <c r="E27" s="13"/>
      <c r="F27" s="13"/>
      <c r="G27" s="13"/>
      <c r="H27" s="9"/>
      <c r="I27" s="12"/>
      <c r="J27" s="12"/>
      <c r="K27" s="13"/>
      <c r="L27" s="13"/>
      <c r="M27" s="13"/>
      <c r="N27" s="18"/>
      <c r="O27" s="18"/>
    </row>
    <row r="28" spans="2:15" ht="18.5" x14ac:dyDescent="0.45">
      <c r="B28" s="36"/>
      <c r="C28" s="37"/>
      <c r="D28" s="37"/>
      <c r="E28" s="37"/>
      <c r="F28" s="13"/>
      <c r="G28" s="37"/>
      <c r="H28" s="38"/>
      <c r="I28" s="13"/>
      <c r="J28" s="13"/>
      <c r="K28" s="13"/>
      <c r="L28" s="13"/>
      <c r="M28" s="39"/>
      <c r="N28" s="18"/>
      <c r="O28" s="18"/>
    </row>
    <row r="29" spans="2:15" ht="18" x14ac:dyDescent="0.35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18"/>
      <c r="M29" s="18"/>
      <c r="N29" s="18"/>
      <c r="O29" s="18"/>
    </row>
    <row r="30" spans="2:15" ht="15.5" x14ac:dyDescent="0.35">
      <c r="B30" s="40"/>
      <c r="C30" s="41"/>
      <c r="D30" s="41"/>
      <c r="E30" s="41"/>
      <c r="F30" s="41"/>
      <c r="G30" s="58"/>
      <c r="H30" s="58"/>
      <c r="I30" s="42"/>
      <c r="J30" s="58"/>
      <c r="K30" s="58"/>
      <c r="L30" s="18"/>
      <c r="M30" s="18"/>
      <c r="N30" s="18"/>
      <c r="O30" s="18"/>
    </row>
    <row r="31" spans="2:15" ht="15.5" x14ac:dyDescent="0.35">
      <c r="B31" s="43"/>
      <c r="C31" s="41"/>
      <c r="D31" s="41"/>
      <c r="E31" s="41"/>
      <c r="F31" s="41"/>
      <c r="G31" s="58"/>
      <c r="H31" s="58"/>
    </row>
  </sheetData>
  <mergeCells count="4">
    <mergeCell ref="B29:K29"/>
    <mergeCell ref="G30:H30"/>
    <mergeCell ref="J30:K30"/>
    <mergeCell ref="G31:H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Mesquita</dc:creator>
  <cp:lastModifiedBy>Francisco Mesquita</cp:lastModifiedBy>
  <dcterms:created xsi:type="dcterms:W3CDTF">2023-12-12T19:50:43Z</dcterms:created>
  <dcterms:modified xsi:type="dcterms:W3CDTF">2024-04-01T21:34:46Z</dcterms:modified>
</cp:coreProperties>
</file>